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13_ncr:1_{C93C49AD-D66A-49C8-9D6A-5BA12EEF7349}" xr6:coauthVersionLast="47" xr6:coauthVersionMax="47" xr10:uidLastSave="{00000000-0000-0000-0000-000000000000}"/>
  <bookViews>
    <workbookView xWindow="7560" yWindow="180" windowWidth="20460" windowHeight="14205" xr2:uid="{00000000-000D-0000-FFFF-FFFF00000000}"/>
  </bookViews>
  <sheets>
    <sheet name="Pasiūlymo kaina"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4" l="1"/>
  <c r="G28" i="4"/>
  <c r="G31" i="4"/>
  <c r="G32" i="4"/>
  <c r="G33" i="4"/>
  <c r="G34" i="4"/>
  <c r="G35" i="4"/>
  <c r="G36" i="4"/>
  <c r="G25" i="4"/>
  <c r="G16" i="4"/>
  <c r="G17" i="4"/>
  <c r="G18" i="4"/>
  <c r="G21" i="4"/>
  <c r="G22" i="4"/>
  <c r="G23" i="4"/>
  <c r="G11" i="4"/>
  <c r="G12" i="4"/>
  <c r="G13" i="4"/>
  <c r="G8" i="4"/>
  <c r="G7" i="4"/>
  <c r="G6" i="4"/>
</calcChain>
</file>

<file path=xl/sharedStrings.xml><?xml version="1.0" encoding="utf-8"?>
<sst xmlns="http://schemas.openxmlformats.org/spreadsheetml/2006/main" count="97" uniqueCount="66">
  <si>
    <t>Mato vnt.</t>
  </si>
  <si>
    <t>Eil. Nr.</t>
  </si>
  <si>
    <t>1.</t>
  </si>
  <si>
    <t>Nespalvotas vienpusis A4 formato spausdinimas</t>
  </si>
  <si>
    <t>Lapas</t>
  </si>
  <si>
    <t>2.</t>
  </si>
  <si>
    <t>Vokas</t>
  </si>
  <si>
    <t>Rankinis vokavimas (iš anksto paruošta produkcija)</t>
  </si>
  <si>
    <t>Paslaugos Lietuvoje:</t>
  </si>
  <si>
    <t>1.1. </t>
  </si>
  <si>
    <t>Iki 50 g</t>
  </si>
  <si>
    <t>1.1.1.</t>
  </si>
  <si>
    <t>I zona</t>
  </si>
  <si>
    <t>1.1.2.</t>
  </si>
  <si>
    <t>II zona</t>
  </si>
  <si>
    <t>1.1.3.</t>
  </si>
  <si>
    <t>III zona</t>
  </si>
  <si>
    <t>1.2.</t>
  </si>
  <si>
    <t>1.2 1.</t>
  </si>
  <si>
    <t>1.2 2.</t>
  </si>
  <si>
    <t>1.2 3.</t>
  </si>
  <si>
    <t>1.3.</t>
  </si>
  <si>
    <t>1.3.1.</t>
  </si>
  <si>
    <t>1.3.2.</t>
  </si>
  <si>
    <t>1.3.3.</t>
  </si>
  <si>
    <t>1.4.</t>
  </si>
  <si>
    <t>1.4.1.</t>
  </si>
  <si>
    <t>1.4.2.</t>
  </si>
  <si>
    <t>1.4.3.</t>
  </si>
  <si>
    <t>1.5.</t>
  </si>
  <si>
    <t>Papildomos paslaugos</t>
  </si>
  <si>
    <t>1.5.1.</t>
  </si>
  <si>
    <t>Siuntos apdorojimas ir grąžinimas neatpažinus gavėjo adreso iš pateiktų el. formatu duomenų</t>
  </si>
  <si>
    <t>Paslaugų pavadinimas ir aprašymas</t>
  </si>
  <si>
    <t>Laiškas be sekimo</t>
  </si>
  <si>
    <t>Laiškas pasirašytinai</t>
  </si>
  <si>
    <t>Siunta S be sekimo</t>
  </si>
  <si>
    <t>Iki 500 gramų</t>
  </si>
  <si>
    <t>Siunta S pasirašytinai</t>
  </si>
  <si>
    <t>vnt.</t>
  </si>
  <si>
    <t>Pasiūlymo kaina EUR be PVM:</t>
  </si>
  <si>
    <t>Vieno mato vieneto įkainis (EUR be PVM)</t>
  </si>
  <si>
    <t>Viso EUR be PVM:</t>
  </si>
  <si>
    <t>Preliminarus kiekis per 1 mėn.*</t>
  </si>
  <si>
    <r>
      <t>Preliminarus kiekis maksimaliam Sutarties galiojimo laikotarpiui (36 mėn</t>
    </r>
    <r>
      <rPr>
        <b/>
        <sz val="10"/>
        <color theme="1"/>
        <rFont val="Arial"/>
        <family val="2"/>
        <charset val="186"/>
      </rPr>
      <t>.</t>
    </r>
    <r>
      <rPr>
        <b/>
        <sz val="10"/>
        <color rgb="FF000000"/>
        <rFont val="Arial"/>
        <family val="2"/>
        <charset val="186"/>
      </rPr>
      <t>) vnt.*</t>
    </r>
  </si>
  <si>
    <t>3.</t>
  </si>
  <si>
    <t>3.1.</t>
  </si>
  <si>
    <t>2.1.</t>
  </si>
  <si>
    <t>3.2.</t>
  </si>
  <si>
    <t>3.3.</t>
  </si>
  <si>
    <r>
      <t xml:space="preserve">Dokumentų spausdinimas ir paruošimas siuntimui </t>
    </r>
    <r>
      <rPr>
        <u/>
        <sz val="10"/>
        <color theme="1"/>
        <rFont val="Arial"/>
        <family val="2"/>
        <charset val="186"/>
      </rPr>
      <t>įdedant į C5  voką</t>
    </r>
    <r>
      <rPr>
        <sz val="10"/>
        <color theme="1"/>
        <rFont val="Arial"/>
        <family val="2"/>
        <charset val="186"/>
      </rPr>
      <t xml:space="preserve"> (įskaitant visas su tuo susijusias medžiagas ir paslaugas)</t>
    </r>
  </si>
  <si>
    <t>3.4.</t>
  </si>
  <si>
    <t>3.5</t>
  </si>
  <si>
    <t>Nespalvotas vienpusis A4 formato spausdinimas įdedant į C5  voką</t>
  </si>
  <si>
    <t>Nespalvotas dvipusis A4 formato spausdinimas įdedant į C5  voką</t>
  </si>
  <si>
    <t>Papildomo dokumento nespalvotas vienpusis A4 formato spausdinimas</t>
  </si>
  <si>
    <t>Papildomo dokumento nespalvotas dvipusis A4 formato spausdinimas</t>
  </si>
  <si>
    <t>Reklaminių dokumentų maketavimas ir programavimo darbai</t>
  </si>
  <si>
    <t>Valanda</t>
  </si>
  <si>
    <t xml:space="preserve">Lapas </t>
  </si>
  <si>
    <t xml:space="preserve">*Nurodytas preliminarus Paslaugų kiekis. Sutarties galiojimo laikotarpiu Klientas turi teisę koreguoti perkamų Paslaugų kiekį, neviršijant Sutartyje nurodytos maksimalios Sutarties kainos. Klientas neįsipareigoja išpirkti viso Paslaugų kiekio ar bet kokios jų dalies. </t>
  </si>
  <si>
    <t>**Paslaugų teikėjui savo pasiūlyme dėl Sutarties sudarymo nurodžius, kad Dokumentų spausdinimo ir paruošimo siuntimui be vokų paslaugų teikti neturi techninių galimybių – šią Paslaugą gali teikti kaip Dokumentų spausdinimo ir paruošimo siuntimui su voku paslaugą (tačiau į tokios paslaugos kainą turi būti įtraukti dokumento spausdinimo ir paruošimo siuntimui bei voko kaštai).</t>
  </si>
  <si>
    <t>[1] Kai pagal galiojančius teisės aktus tiekėjui nereikia mokėti PVM, tada eilutė "PVM" nepildoma arba joje įrašoma „ne PVM mokėtojas“, arba „netaikoma“.</t>
  </si>
  <si>
    <t>PVM [1] :</t>
  </si>
  <si>
    <r>
      <t xml:space="preserve">Dokumentų spausdinimas ir paruošimas siuntimui </t>
    </r>
    <r>
      <rPr>
        <b/>
        <u/>
        <sz val="10"/>
        <color rgb="FF000000"/>
        <rFont val="Arial"/>
        <family val="2"/>
        <charset val="186"/>
      </rPr>
      <t xml:space="preserve">su voku </t>
    </r>
    <r>
      <rPr>
        <b/>
        <sz val="10"/>
        <color rgb="FF000000"/>
        <rFont val="Arial"/>
        <family val="2"/>
        <charset val="186"/>
      </rPr>
      <t xml:space="preserve">(įskaitant visas su tuo susijusias medžiagas ir paslaugas) nekeičiant pateikto laiško formato**  </t>
    </r>
  </si>
  <si>
    <t>Dokumentų spausdinimas ir paruošimas siuntimui su voku (įskaitant visas su tuo susijusias medžiagas ir paslaugas)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</si>
</sst>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b/>
      <sz val="11"/>
      <color theme="1"/>
      <name val="Arial"/>
      <family val="2"/>
      <charset val="186"/>
    </font>
    <font>
      <sz val="11"/>
      <color theme="1"/>
      <name val="Calibri"/>
      <family val="2"/>
      <scheme val="minor"/>
    </font>
    <font>
      <sz val="10"/>
      <color rgb="FF000000"/>
      <name val="Arial"/>
      <family val="2"/>
      <charset val="186"/>
    </font>
    <font>
      <b/>
      <sz val="10"/>
      <color rgb="FF000000"/>
      <name val="Arial"/>
      <family val="2"/>
      <charset val="186"/>
    </font>
    <font>
      <sz val="11"/>
      <color theme="1"/>
      <name val="Calibri"/>
      <family val="2"/>
      <charset val="186"/>
    </font>
    <font>
      <sz val="11"/>
      <color rgb="FF000000"/>
      <name val="Calibri"/>
      <family val="2"/>
      <charset val="186"/>
      <scheme val="minor"/>
    </font>
    <font>
      <b/>
      <sz val="11"/>
      <color theme="1"/>
      <name val="Calibri"/>
      <family val="2"/>
      <charset val="186"/>
    </font>
    <font>
      <b/>
      <sz val="11"/>
      <color rgb="FF000000"/>
      <name val="Calibri"/>
      <family val="2"/>
      <charset val="186"/>
    </font>
    <font>
      <sz val="11"/>
      <color rgb="FF006100"/>
      <name val="Calibri"/>
      <family val="2"/>
      <charset val="186"/>
      <scheme val="minor"/>
    </font>
    <font>
      <b/>
      <sz val="11"/>
      <color theme="1"/>
      <name val="Calibri"/>
      <family val="2"/>
      <charset val="186"/>
      <scheme val="minor"/>
    </font>
    <font>
      <b/>
      <i/>
      <sz val="11"/>
      <color rgb="FF000000"/>
      <name val="Calibri"/>
      <family val="2"/>
      <charset val="186"/>
      <scheme val="minor"/>
    </font>
    <font>
      <b/>
      <sz val="11"/>
      <color rgb="FF000000"/>
      <name val="Calibri"/>
      <family val="2"/>
      <charset val="186"/>
      <scheme val="minor"/>
    </font>
    <font>
      <b/>
      <sz val="11"/>
      <color rgb="FFFF0000"/>
      <name val="Calibri"/>
      <family val="2"/>
      <charset val="186"/>
      <scheme val="minor"/>
    </font>
    <font>
      <b/>
      <u/>
      <sz val="10"/>
      <color rgb="FF000000"/>
      <name val="Arial"/>
      <family val="2"/>
      <charset val="186"/>
    </font>
    <font>
      <b/>
      <sz val="10"/>
      <color theme="1"/>
      <name val="Arial"/>
      <family val="2"/>
      <charset val="186"/>
    </font>
    <font>
      <sz val="10"/>
      <color theme="1"/>
      <name val="Arial"/>
      <family val="2"/>
      <charset val="186"/>
    </font>
    <font>
      <u/>
      <sz val="10"/>
      <color theme="1"/>
      <name val="Arial"/>
      <family val="2"/>
      <charset val="186"/>
    </font>
  </fonts>
  <fills count="8">
    <fill>
      <patternFill patternType="none"/>
    </fill>
    <fill>
      <patternFill patternType="gray125"/>
    </fill>
    <fill>
      <patternFill patternType="solid">
        <fgColor rgb="FFBFBFBF"/>
        <bgColor indexed="64"/>
      </patternFill>
    </fill>
    <fill>
      <patternFill patternType="solid">
        <fgColor rgb="FFFFFFFF"/>
        <bgColor indexed="64"/>
      </patternFill>
    </fill>
    <fill>
      <patternFill patternType="solid">
        <fgColor rgb="FFC6EFCE"/>
      </patternFill>
    </fill>
    <fill>
      <patternFill patternType="solid">
        <fgColor theme="0"/>
        <bgColor indexed="64"/>
      </patternFill>
    </fill>
    <fill>
      <patternFill patternType="solid">
        <fgColor theme="3" tint="0.79998168889431442"/>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uble">
        <color indexed="64"/>
      </left>
      <right style="double">
        <color indexed="64"/>
      </right>
      <top style="double">
        <color indexed="64"/>
      </top>
      <bottom style="double">
        <color indexed="64"/>
      </bottom>
      <diagonal/>
    </border>
  </borders>
  <cellStyleXfs count="4">
    <xf numFmtId="0" fontId="0" fillId="0" borderId="0"/>
    <xf numFmtId="0" fontId="4" fillId="0" borderId="0"/>
    <xf numFmtId="0" fontId="2" fillId="0" borderId="0"/>
    <xf numFmtId="0" fontId="11" fillId="4" borderId="0" applyNumberFormat="0" applyBorder="0" applyAlignment="0" applyProtection="0"/>
  </cellStyleXfs>
  <cellXfs count="64">
    <xf numFmtId="0" fontId="0" fillId="0" borderId="0" xfId="0"/>
    <xf numFmtId="0" fontId="2" fillId="5" borderId="0" xfId="2" applyFill="1"/>
    <xf numFmtId="0" fontId="0" fillId="5" borderId="0" xfId="0" applyFill="1"/>
    <xf numFmtId="0" fontId="2" fillId="5" borderId="0" xfId="2" applyFill="1" applyAlignment="1">
      <alignment horizontal="center"/>
    </xf>
    <xf numFmtId="0" fontId="8" fillId="2" borderId="1" xfId="2" applyFont="1" applyFill="1" applyBorder="1" applyAlignment="1">
      <alignment vertical="center" wrapText="1"/>
    </xf>
    <xf numFmtId="0" fontId="8" fillId="0" borderId="1" xfId="2" applyFont="1" applyBorder="1" applyAlignment="1">
      <alignment vertical="center" wrapText="1"/>
    </xf>
    <xf numFmtId="0" fontId="8" fillId="0" borderId="1" xfId="2" applyFont="1" applyBorder="1" applyAlignment="1">
      <alignment horizontal="justify" vertical="center" wrapText="1"/>
    </xf>
    <xf numFmtId="0" fontId="14" fillId="0" borderId="1" xfId="2" applyFont="1" applyBorder="1" applyAlignment="1">
      <alignment vertical="center" wrapText="1"/>
    </xf>
    <xf numFmtId="0" fontId="14" fillId="2" borderId="1" xfId="2"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0" borderId="1" xfId="2" applyFont="1" applyBorder="1" applyAlignment="1">
      <alignment horizontal="center" vertical="center" wrapText="1"/>
    </xf>
    <xf numFmtId="0" fontId="14" fillId="0" borderId="1" xfId="2" applyFont="1" applyBorder="1" applyAlignment="1">
      <alignment horizontal="center" vertical="center" wrapText="1"/>
    </xf>
    <xf numFmtId="2" fontId="7"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2" fontId="1" fillId="0" borderId="1" xfId="2" applyNumberFormat="1" applyFont="1" applyBorder="1" applyAlignment="1">
      <alignment horizontal="center" vertical="center"/>
    </xf>
    <xf numFmtId="0" fontId="6" fillId="3" borderId="1" xfId="2" applyFont="1" applyFill="1" applyBorder="1" applyAlignment="1">
      <alignment horizontal="center" vertical="center" wrapText="1"/>
    </xf>
    <xf numFmtId="0" fontId="5" fillId="3" borderId="1" xfId="2" applyFont="1" applyFill="1" applyBorder="1" applyAlignment="1">
      <alignment horizontal="center" vertical="center" wrapText="1"/>
    </xf>
    <xf numFmtId="0" fontId="5" fillId="3" borderId="1" xfId="2" applyFont="1" applyFill="1" applyBorder="1" applyAlignment="1">
      <alignment vertical="center"/>
    </xf>
    <xf numFmtId="0" fontId="14" fillId="6" borderId="1" xfId="2" applyFont="1" applyFill="1" applyBorder="1" applyAlignment="1">
      <alignment horizontal="center" vertical="center" wrapText="1"/>
    </xf>
    <xf numFmtId="0" fontId="13" fillId="6" borderId="1" xfId="2" applyFont="1" applyFill="1" applyBorder="1" applyAlignment="1">
      <alignment vertical="center" wrapText="1"/>
    </xf>
    <xf numFmtId="0" fontId="13" fillId="6" borderId="1" xfId="2" applyFont="1" applyFill="1" applyBorder="1" applyAlignment="1">
      <alignment horizontal="center" vertical="center" wrapText="1"/>
    </xf>
    <xf numFmtId="0" fontId="8" fillId="6" borderId="1" xfId="2" applyFont="1" applyFill="1" applyBorder="1" applyAlignment="1">
      <alignment horizontal="center" vertical="center" wrapText="1"/>
    </xf>
    <xf numFmtId="0" fontId="14" fillId="7" borderId="1" xfId="2" applyFont="1" applyFill="1" applyBorder="1" applyAlignment="1">
      <alignment horizontal="center" vertical="center" wrapText="1"/>
    </xf>
    <xf numFmtId="0" fontId="14" fillId="7" borderId="1" xfId="2" applyFont="1" applyFill="1" applyBorder="1" applyAlignment="1">
      <alignment vertical="center"/>
    </xf>
    <xf numFmtId="0" fontId="14" fillId="7" borderId="1" xfId="2" applyFont="1" applyFill="1" applyBorder="1" applyAlignment="1">
      <alignment horizontal="center" vertical="center"/>
    </xf>
    <xf numFmtId="0" fontId="8" fillId="7" borderId="1" xfId="2" applyFont="1" applyFill="1" applyBorder="1" applyAlignment="1">
      <alignment horizontal="center" vertical="center" wrapText="1"/>
    </xf>
    <xf numFmtId="0" fontId="1" fillId="7" borderId="1" xfId="2" applyFont="1" applyFill="1" applyBorder="1" applyAlignment="1">
      <alignment horizontal="center" vertical="center"/>
    </xf>
    <xf numFmtId="0" fontId="8" fillId="7" borderId="1" xfId="2" applyFont="1" applyFill="1" applyBorder="1" applyAlignment="1">
      <alignment horizontal="center" vertical="center"/>
    </xf>
    <xf numFmtId="0" fontId="15" fillId="7" borderId="1" xfId="2" applyFont="1" applyFill="1" applyBorder="1" applyAlignment="1">
      <alignment horizontal="center" vertical="center" wrapText="1"/>
    </xf>
    <xf numFmtId="0" fontId="12" fillId="7" borderId="1" xfId="2" applyFont="1" applyFill="1" applyBorder="1" applyAlignment="1">
      <alignment vertical="center" wrapText="1"/>
    </xf>
    <xf numFmtId="0" fontId="12" fillId="7" borderId="1" xfId="2" applyFont="1" applyFill="1" applyBorder="1" applyAlignment="1">
      <alignment horizontal="center" vertical="center" wrapText="1"/>
    </xf>
    <xf numFmtId="0" fontId="6" fillId="0" borderId="1" xfId="2" applyFont="1" applyBorder="1" applyAlignment="1">
      <alignment horizontal="center" vertical="center" wrapText="1"/>
    </xf>
    <xf numFmtId="0" fontId="6" fillId="0" borderId="2" xfId="2" applyFont="1" applyBorder="1" applyAlignment="1">
      <alignment horizontal="center" vertical="center" wrapText="1"/>
    </xf>
    <xf numFmtId="0" fontId="5" fillId="3" borderId="1" xfId="2" applyFont="1" applyFill="1" applyBorder="1" applyAlignment="1">
      <alignment horizontal="left" vertical="center" wrapText="1"/>
    </xf>
    <xf numFmtId="3" fontId="8" fillId="0" borderId="1" xfId="2" applyNumberFormat="1" applyFont="1" applyBorder="1" applyAlignment="1">
      <alignment horizontal="center" vertical="center" wrapText="1"/>
    </xf>
    <xf numFmtId="0" fontId="5" fillId="3" borderId="1" xfId="2" applyFont="1" applyFill="1" applyBorder="1" applyAlignment="1">
      <alignment horizontal="center" vertical="center"/>
    </xf>
    <xf numFmtId="3" fontId="14" fillId="0" borderId="1" xfId="2" applyNumberFormat="1" applyFont="1" applyBorder="1" applyAlignment="1">
      <alignment horizontal="center" vertical="center" wrapText="1"/>
    </xf>
    <xf numFmtId="0" fontId="5" fillId="3" borderId="3" xfId="2" applyFont="1" applyFill="1" applyBorder="1" applyAlignment="1">
      <alignment horizontal="center" vertical="center"/>
    </xf>
    <xf numFmtId="0" fontId="18" fillId="0" borderId="3" xfId="0" applyFont="1" applyBorder="1" applyAlignment="1">
      <alignment horizontal="justify" vertical="center" wrapText="1"/>
    </xf>
    <xf numFmtId="0" fontId="5" fillId="3" borderId="5" xfId="2" applyFont="1" applyFill="1" applyBorder="1" applyAlignment="1">
      <alignment horizontal="center" vertical="center" wrapText="1"/>
    </xf>
    <xf numFmtId="0" fontId="17" fillId="0" borderId="0" xfId="0" applyFont="1" applyAlignment="1">
      <alignment horizontal="center" vertical="center"/>
    </xf>
    <xf numFmtId="2" fontId="7" fillId="0" borderId="7" xfId="2" applyNumberFormat="1" applyFont="1" applyBorder="1" applyAlignment="1">
      <alignment horizontal="center" vertical="center" wrapText="1"/>
    </xf>
    <xf numFmtId="3" fontId="17" fillId="0" borderId="7"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8" fillId="0" borderId="1" xfId="0" applyFont="1" applyBorder="1" applyAlignment="1">
      <alignment horizontal="center" vertical="center" wrapText="1"/>
    </xf>
    <xf numFmtId="0" fontId="0" fillId="5" borderId="1" xfId="0" applyFill="1" applyBorder="1"/>
    <xf numFmtId="0" fontId="0" fillId="0" borderId="7" xfId="0" applyBorder="1"/>
    <xf numFmtId="0" fontId="3" fillId="5" borderId="2" xfId="0" applyFont="1" applyFill="1" applyBorder="1" applyAlignment="1">
      <alignment horizontal="right"/>
    </xf>
    <xf numFmtId="0" fontId="6" fillId="7" borderId="1" xfId="2" applyFont="1" applyFill="1" applyBorder="1" applyAlignment="1">
      <alignment horizontal="left" vertical="center" wrapText="1"/>
    </xf>
    <xf numFmtId="0" fontId="6" fillId="7" borderId="2" xfId="2" applyFont="1" applyFill="1" applyBorder="1" applyAlignment="1">
      <alignment horizontal="center" vertical="center" wrapText="1"/>
    </xf>
    <xf numFmtId="0" fontId="6" fillId="7" borderId="5" xfId="2" applyFont="1" applyFill="1" applyBorder="1" applyAlignment="1">
      <alignment horizontal="center" vertical="center" wrapText="1"/>
    </xf>
    <xf numFmtId="0" fontId="0" fillId="0" borderId="0" xfId="0" applyAlignment="1">
      <alignment horizontal="left" vertical="center" wrapText="1"/>
    </xf>
    <xf numFmtId="0" fontId="3" fillId="0" borderId="9" xfId="0" applyFont="1" applyBorder="1" applyAlignment="1">
      <alignment horizontal="right"/>
    </xf>
    <xf numFmtId="0" fontId="6" fillId="7" borderId="1" xfId="2" applyFont="1" applyFill="1" applyBorder="1" applyAlignment="1">
      <alignment horizontal="center" vertical="center" wrapText="1"/>
    </xf>
    <xf numFmtId="0" fontId="0" fillId="0" borderId="0" xfId="0" applyAlignment="1">
      <alignment horizontal="left" vertical="top" wrapText="1"/>
    </xf>
    <xf numFmtId="0" fontId="10" fillId="7" borderId="2" xfId="2" applyFont="1" applyFill="1" applyBorder="1" applyAlignment="1">
      <alignment horizontal="center" vertical="center" wrapText="1"/>
    </xf>
    <xf numFmtId="0" fontId="10" fillId="7" borderId="5" xfId="2" applyFont="1" applyFill="1" applyBorder="1" applyAlignment="1">
      <alignment horizontal="center" vertical="center" wrapText="1"/>
    </xf>
    <xf numFmtId="0" fontId="11" fillId="5" borderId="4" xfId="3" applyFill="1" applyBorder="1" applyAlignment="1">
      <alignment horizontal="center"/>
    </xf>
    <xf numFmtId="0" fontId="8" fillId="2" borderId="1" xfId="2" applyFont="1" applyFill="1" applyBorder="1" applyAlignment="1">
      <alignment horizontal="left" vertical="center" wrapText="1"/>
    </xf>
    <xf numFmtId="0" fontId="3" fillId="0" borderId="3" xfId="2" applyFont="1" applyBorder="1" applyAlignment="1">
      <alignment horizontal="right" vertical="center" wrapText="1"/>
    </xf>
    <xf numFmtId="0" fontId="3" fillId="0" borderId="6" xfId="2" applyFont="1" applyBorder="1" applyAlignment="1">
      <alignment horizontal="right" vertical="center" wrapText="1"/>
    </xf>
    <xf numFmtId="0" fontId="6" fillId="7" borderId="2" xfId="2" applyFont="1" applyFill="1" applyBorder="1" applyAlignment="1">
      <alignment horizontal="left" vertical="center" wrapText="1"/>
    </xf>
    <xf numFmtId="0" fontId="6" fillId="7" borderId="8" xfId="2" applyFont="1" applyFill="1" applyBorder="1" applyAlignment="1">
      <alignment horizontal="center" vertical="center" wrapText="1"/>
    </xf>
    <xf numFmtId="0" fontId="0" fillId="0" borderId="0" xfId="0" applyAlignment="1">
      <alignment horizontal="center" wrapText="1"/>
    </xf>
  </cellXfs>
  <cellStyles count="4">
    <cellStyle name="Good" xfId="3" builtinId="26"/>
    <cellStyle name="Normal" xfId="0" builtinId="0"/>
    <cellStyle name="Normal 2" xfId="2" xr:uid="{01CC2201-2BBE-4E98-8F4B-FEC152E3C717}"/>
    <cellStyle name="Normal 3" xfId="1" xr:uid="{8C092F8B-A413-4CA0-AA5E-ED468A37C52B}"/>
  </cellStyles>
  <dxfs count="0"/>
  <tableStyles count="0" defaultTableStyle="TableStyleMedium2" defaultPivotStyle="PivotStyleMedium9"/>
  <colors>
    <mruColors>
      <color rgb="FF0000FF"/>
      <color rgb="FFCC9900"/>
      <color rgb="FFCCFF33"/>
      <color rgb="FF33CC33"/>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CC21D-0FD6-45B8-9917-02C17AF22E43}">
  <dimension ref="A1:J42"/>
  <sheetViews>
    <sheetView tabSelected="1" topLeftCell="A34" workbookViewId="0">
      <selection activeCell="B29" sqref="B29:B30"/>
    </sheetView>
  </sheetViews>
  <sheetFormatPr defaultRowHeight="15" x14ac:dyDescent="0.25"/>
  <cols>
    <col min="2" max="2" width="35.28515625" customWidth="1"/>
    <col min="3" max="3" width="28.42578125" customWidth="1"/>
    <col min="4" max="4" width="21.140625" customWidth="1"/>
    <col min="5" max="5" width="22.28515625" customWidth="1"/>
    <col min="6" max="6" width="18.85546875" customWidth="1"/>
    <col min="7" max="7" width="21.28515625" customWidth="1"/>
    <col min="8" max="10" width="19.140625" customWidth="1"/>
  </cols>
  <sheetData>
    <row r="1" spans="1:10" x14ac:dyDescent="0.25">
      <c r="A1" s="1"/>
      <c r="B1" s="1"/>
      <c r="C1" s="57"/>
      <c r="D1" s="57"/>
      <c r="E1" s="1"/>
      <c r="F1" s="3"/>
      <c r="G1" s="1"/>
      <c r="H1" s="1"/>
      <c r="I1" s="1"/>
      <c r="J1" s="1"/>
    </row>
    <row r="2" spans="1:10" ht="53.25" customHeight="1" x14ac:dyDescent="0.25">
      <c r="A2" s="31" t="s">
        <v>1</v>
      </c>
      <c r="B2" s="31" t="s">
        <v>33</v>
      </c>
      <c r="C2" s="31" t="s">
        <v>43</v>
      </c>
      <c r="D2" s="15" t="s">
        <v>0</v>
      </c>
      <c r="E2" s="31" t="s">
        <v>44</v>
      </c>
      <c r="F2" s="15" t="s">
        <v>41</v>
      </c>
      <c r="G2" s="32" t="s">
        <v>42</v>
      </c>
      <c r="H2" s="1"/>
    </row>
    <row r="3" spans="1:10" x14ac:dyDescent="0.25">
      <c r="A3" s="18" t="s">
        <v>2</v>
      </c>
      <c r="B3" s="19" t="s">
        <v>8</v>
      </c>
      <c r="C3" s="20"/>
      <c r="D3" s="21"/>
      <c r="E3" s="21"/>
      <c r="F3" s="21"/>
      <c r="G3" s="21"/>
      <c r="H3" s="1"/>
    </row>
    <row r="4" spans="1:10" x14ac:dyDescent="0.25">
      <c r="A4" s="8" t="s">
        <v>9</v>
      </c>
      <c r="B4" s="4" t="s">
        <v>34</v>
      </c>
      <c r="C4" s="8"/>
      <c r="D4" s="9"/>
      <c r="E4" s="9"/>
      <c r="F4" s="9"/>
      <c r="G4" s="9"/>
      <c r="H4" s="1"/>
    </row>
    <row r="5" spans="1:10" x14ac:dyDescent="0.25">
      <c r="A5" s="28"/>
      <c r="B5" s="29" t="s">
        <v>10</v>
      </c>
      <c r="C5" s="30"/>
      <c r="D5" s="25"/>
      <c r="E5" s="25"/>
      <c r="F5" s="27"/>
      <c r="G5" s="27"/>
      <c r="H5" s="1"/>
    </row>
    <row r="6" spans="1:10" x14ac:dyDescent="0.25">
      <c r="A6" s="11" t="s">
        <v>11</v>
      </c>
      <c r="B6" s="5" t="s">
        <v>12</v>
      </c>
      <c r="C6" s="34">
        <v>5889</v>
      </c>
      <c r="D6" s="10" t="s">
        <v>39</v>
      </c>
      <c r="E6" s="36">
        <v>212000</v>
      </c>
      <c r="F6" s="14">
        <v>0</v>
      </c>
      <c r="G6" s="14">
        <f>E6*F6</f>
        <v>0</v>
      </c>
      <c r="H6" s="1"/>
    </row>
    <row r="7" spans="1:10" x14ac:dyDescent="0.25">
      <c r="A7" s="11" t="s">
        <v>13</v>
      </c>
      <c r="B7" s="6" t="s">
        <v>14</v>
      </c>
      <c r="C7" s="34">
        <v>3861</v>
      </c>
      <c r="D7" s="10" t="s">
        <v>39</v>
      </c>
      <c r="E7" s="36">
        <v>139000</v>
      </c>
      <c r="F7" s="14">
        <v>0</v>
      </c>
      <c r="G7" s="14">
        <f>E7*F7</f>
        <v>0</v>
      </c>
      <c r="H7" s="1"/>
    </row>
    <row r="8" spans="1:10" x14ac:dyDescent="0.25">
      <c r="A8" s="11" t="s">
        <v>15</v>
      </c>
      <c r="B8" s="6" t="s">
        <v>16</v>
      </c>
      <c r="C8" s="34">
        <v>10694</v>
      </c>
      <c r="D8" s="10" t="s">
        <v>39</v>
      </c>
      <c r="E8" s="11">
        <v>385000</v>
      </c>
      <c r="F8" s="14">
        <v>0</v>
      </c>
      <c r="G8" s="14">
        <f>E8*F8</f>
        <v>0</v>
      </c>
      <c r="H8" s="1"/>
    </row>
    <row r="9" spans="1:10" x14ac:dyDescent="0.25">
      <c r="A9" s="8" t="s">
        <v>17</v>
      </c>
      <c r="B9" s="4" t="s">
        <v>35</v>
      </c>
      <c r="C9" s="8"/>
      <c r="D9" s="9"/>
      <c r="E9" s="8"/>
      <c r="F9" s="9"/>
      <c r="G9" s="9"/>
      <c r="H9" s="1"/>
    </row>
    <row r="10" spans="1:10" x14ac:dyDescent="0.25">
      <c r="A10" s="22"/>
      <c r="B10" s="29" t="s">
        <v>10</v>
      </c>
      <c r="C10" s="30"/>
      <c r="D10" s="25"/>
      <c r="E10" s="22"/>
      <c r="F10" s="26"/>
      <c r="G10" s="26"/>
      <c r="H10" s="1"/>
    </row>
    <row r="11" spans="1:10" x14ac:dyDescent="0.25">
      <c r="A11" s="11" t="s">
        <v>18</v>
      </c>
      <c r="B11" s="5" t="s">
        <v>12</v>
      </c>
      <c r="C11" s="10">
        <v>333</v>
      </c>
      <c r="D11" s="10" t="s">
        <v>39</v>
      </c>
      <c r="E11" s="36">
        <v>12000</v>
      </c>
      <c r="F11" s="14">
        <v>0</v>
      </c>
      <c r="G11" s="14">
        <f t="shared" ref="G11:G23" si="0">E11*F11</f>
        <v>0</v>
      </c>
      <c r="H11" s="1"/>
    </row>
    <row r="12" spans="1:10" x14ac:dyDescent="0.25">
      <c r="A12" s="11" t="s">
        <v>19</v>
      </c>
      <c r="B12" s="6" t="s">
        <v>14</v>
      </c>
      <c r="C12" s="10">
        <v>111</v>
      </c>
      <c r="D12" s="10" t="s">
        <v>39</v>
      </c>
      <c r="E12" s="36">
        <v>4000</v>
      </c>
      <c r="F12" s="14">
        <v>0</v>
      </c>
      <c r="G12" s="14">
        <f t="shared" si="0"/>
        <v>0</v>
      </c>
      <c r="H12" s="1"/>
    </row>
    <row r="13" spans="1:10" x14ac:dyDescent="0.25">
      <c r="A13" s="11" t="s">
        <v>20</v>
      </c>
      <c r="B13" s="6" t="s">
        <v>16</v>
      </c>
      <c r="C13" s="10">
        <v>250</v>
      </c>
      <c r="D13" s="10" t="s">
        <v>39</v>
      </c>
      <c r="E13" s="36">
        <v>9000</v>
      </c>
      <c r="F13" s="14">
        <v>0</v>
      </c>
      <c r="G13" s="14">
        <f t="shared" si="0"/>
        <v>0</v>
      </c>
      <c r="H13" s="1"/>
    </row>
    <row r="14" spans="1:10" x14ac:dyDescent="0.25">
      <c r="A14" s="8" t="s">
        <v>21</v>
      </c>
      <c r="B14" s="4" t="s">
        <v>36</v>
      </c>
      <c r="C14" s="9"/>
      <c r="D14" s="9"/>
      <c r="E14" s="8"/>
      <c r="F14" s="9"/>
      <c r="G14" s="9"/>
      <c r="H14" s="1"/>
    </row>
    <row r="15" spans="1:10" x14ac:dyDescent="0.25">
      <c r="A15" s="22"/>
      <c r="B15" s="23" t="s">
        <v>37</v>
      </c>
      <c r="C15" s="27"/>
      <c r="D15" s="25"/>
      <c r="E15" s="22"/>
      <c r="F15" s="27"/>
      <c r="G15" s="27"/>
      <c r="H15" s="1"/>
    </row>
    <row r="16" spans="1:10" x14ac:dyDescent="0.25">
      <c r="A16" s="11" t="s">
        <v>22</v>
      </c>
      <c r="B16" s="5" t="s">
        <v>12</v>
      </c>
      <c r="C16" s="10">
        <v>8</v>
      </c>
      <c r="D16" s="10" t="s">
        <v>39</v>
      </c>
      <c r="E16" s="11">
        <v>300</v>
      </c>
      <c r="F16" s="14">
        <v>0</v>
      </c>
      <c r="G16" s="14">
        <f t="shared" si="0"/>
        <v>0</v>
      </c>
      <c r="H16" s="1"/>
    </row>
    <row r="17" spans="1:10" x14ac:dyDescent="0.25">
      <c r="A17" s="11" t="s">
        <v>23</v>
      </c>
      <c r="B17" s="6" t="s">
        <v>14</v>
      </c>
      <c r="C17" s="10">
        <v>8</v>
      </c>
      <c r="D17" s="10" t="s">
        <v>39</v>
      </c>
      <c r="E17" s="11">
        <v>300</v>
      </c>
      <c r="F17" s="14">
        <v>0</v>
      </c>
      <c r="G17" s="14">
        <f t="shared" si="0"/>
        <v>0</v>
      </c>
      <c r="H17" s="1"/>
    </row>
    <row r="18" spans="1:10" x14ac:dyDescent="0.25">
      <c r="A18" s="11" t="s">
        <v>24</v>
      </c>
      <c r="B18" s="6" t="s">
        <v>16</v>
      </c>
      <c r="C18" s="10">
        <v>8</v>
      </c>
      <c r="D18" s="10" t="s">
        <v>39</v>
      </c>
      <c r="E18" s="11">
        <v>300</v>
      </c>
      <c r="F18" s="14">
        <v>0</v>
      </c>
      <c r="G18" s="14">
        <f t="shared" si="0"/>
        <v>0</v>
      </c>
      <c r="H18" s="1"/>
    </row>
    <row r="19" spans="1:10" x14ac:dyDescent="0.25">
      <c r="A19" s="8" t="s">
        <v>25</v>
      </c>
      <c r="B19" s="4" t="s">
        <v>38</v>
      </c>
      <c r="C19" s="8"/>
      <c r="D19" s="9"/>
      <c r="E19" s="8"/>
      <c r="F19" s="9"/>
      <c r="G19" s="9"/>
      <c r="H19" s="1"/>
    </row>
    <row r="20" spans="1:10" x14ac:dyDescent="0.25">
      <c r="A20" s="22"/>
      <c r="B20" s="23" t="s">
        <v>37</v>
      </c>
      <c r="C20" s="24"/>
      <c r="D20" s="25"/>
      <c r="E20" s="22"/>
      <c r="F20" s="26"/>
      <c r="G20" s="26"/>
      <c r="H20" s="1"/>
    </row>
    <row r="21" spans="1:10" x14ac:dyDescent="0.25">
      <c r="A21" s="11" t="s">
        <v>26</v>
      </c>
      <c r="B21" s="5" t="s">
        <v>12</v>
      </c>
      <c r="C21" s="10">
        <v>1</v>
      </c>
      <c r="D21" s="10" t="s">
        <v>39</v>
      </c>
      <c r="E21" s="11">
        <v>30</v>
      </c>
      <c r="F21" s="14">
        <v>0</v>
      </c>
      <c r="G21" s="14">
        <f t="shared" si="0"/>
        <v>0</v>
      </c>
      <c r="H21" s="1"/>
    </row>
    <row r="22" spans="1:10" x14ac:dyDescent="0.25">
      <c r="A22" s="11" t="s">
        <v>27</v>
      </c>
      <c r="B22" s="6" t="s">
        <v>14</v>
      </c>
      <c r="C22" s="10">
        <v>1</v>
      </c>
      <c r="D22" s="10" t="s">
        <v>39</v>
      </c>
      <c r="E22" s="11">
        <v>30</v>
      </c>
      <c r="F22" s="14">
        <v>0</v>
      </c>
      <c r="G22" s="14">
        <f t="shared" si="0"/>
        <v>0</v>
      </c>
      <c r="H22" s="1"/>
    </row>
    <row r="23" spans="1:10" x14ac:dyDescent="0.25">
      <c r="A23" s="11" t="s">
        <v>28</v>
      </c>
      <c r="B23" s="6" t="s">
        <v>16</v>
      </c>
      <c r="C23" s="10">
        <v>1</v>
      </c>
      <c r="D23" s="10" t="s">
        <v>39</v>
      </c>
      <c r="E23" s="11">
        <v>30</v>
      </c>
      <c r="F23" s="14">
        <v>0</v>
      </c>
      <c r="G23" s="14">
        <f t="shared" si="0"/>
        <v>0</v>
      </c>
      <c r="H23" s="1"/>
    </row>
    <row r="24" spans="1:10" x14ac:dyDescent="0.25">
      <c r="A24" s="8" t="s">
        <v>29</v>
      </c>
      <c r="B24" s="58" t="s">
        <v>30</v>
      </c>
      <c r="C24" s="58"/>
      <c r="D24" s="9"/>
      <c r="E24" s="8"/>
      <c r="F24" s="9"/>
      <c r="G24" s="9"/>
      <c r="H24" s="1"/>
    </row>
    <row r="25" spans="1:10" ht="45" x14ac:dyDescent="0.25">
      <c r="A25" s="11" t="s">
        <v>31</v>
      </c>
      <c r="B25" s="7" t="s">
        <v>32</v>
      </c>
      <c r="C25" s="10">
        <v>200</v>
      </c>
      <c r="D25" s="10" t="s">
        <v>39</v>
      </c>
      <c r="E25" s="36">
        <v>7200</v>
      </c>
      <c r="F25" s="14">
        <v>0</v>
      </c>
      <c r="G25" s="14">
        <f>E25*F25</f>
        <v>0</v>
      </c>
      <c r="H25" s="1"/>
    </row>
    <row r="26" spans="1:10" x14ac:dyDescent="0.25">
      <c r="A26" s="53" t="s">
        <v>5</v>
      </c>
      <c r="B26" s="48" t="s">
        <v>64</v>
      </c>
      <c r="C26" s="49"/>
      <c r="D26" s="53"/>
      <c r="E26" s="53"/>
      <c r="F26" s="53"/>
      <c r="G26" s="55"/>
    </row>
    <row r="27" spans="1:10" ht="45.75" customHeight="1" x14ac:dyDescent="0.25">
      <c r="A27" s="53"/>
      <c r="B27" s="48"/>
      <c r="C27" s="50"/>
      <c r="D27" s="53"/>
      <c r="E27" s="53"/>
      <c r="F27" s="53"/>
      <c r="G27" s="56"/>
    </row>
    <row r="28" spans="1:10" ht="25.5" customHeight="1" x14ac:dyDescent="0.25">
      <c r="A28" s="16" t="s">
        <v>47</v>
      </c>
      <c r="B28" s="33" t="s">
        <v>3</v>
      </c>
      <c r="C28" s="16"/>
      <c r="D28" s="16" t="s">
        <v>4</v>
      </c>
      <c r="E28" s="15">
        <v>200000</v>
      </c>
      <c r="F28" s="12">
        <v>0</v>
      </c>
      <c r="G28" s="12">
        <f>E28*F28</f>
        <v>0</v>
      </c>
    </row>
    <row r="29" spans="1:10" ht="32.25" customHeight="1" x14ac:dyDescent="0.25">
      <c r="A29" s="53" t="s">
        <v>45</v>
      </c>
      <c r="B29" s="48" t="s">
        <v>65</v>
      </c>
      <c r="C29" s="49"/>
      <c r="D29" s="53"/>
      <c r="E29" s="53"/>
      <c r="F29" s="53"/>
      <c r="G29" s="55"/>
    </row>
    <row r="30" spans="1:10" ht="30" customHeight="1" x14ac:dyDescent="0.25">
      <c r="A30" s="53"/>
      <c r="B30" s="61"/>
      <c r="C30" s="62"/>
      <c r="D30" s="49"/>
      <c r="E30" s="49"/>
      <c r="F30" s="53"/>
      <c r="G30" s="56"/>
      <c r="H30" s="2"/>
      <c r="I30" s="2"/>
      <c r="J30" s="2"/>
    </row>
    <row r="31" spans="1:10" ht="49.5" customHeight="1" x14ac:dyDescent="0.25">
      <c r="A31" s="37" t="s">
        <v>46</v>
      </c>
      <c r="B31" s="38" t="s">
        <v>50</v>
      </c>
      <c r="C31" s="38" t="s">
        <v>53</v>
      </c>
      <c r="D31" s="44" t="s">
        <v>4</v>
      </c>
      <c r="E31" s="42">
        <v>80000</v>
      </c>
      <c r="F31" s="41">
        <v>0</v>
      </c>
      <c r="G31" s="12">
        <f t="shared" ref="G31:G36" si="1">E31*F31</f>
        <v>0</v>
      </c>
    </row>
    <row r="32" spans="1:10" ht="51" x14ac:dyDescent="0.25">
      <c r="A32" s="37" t="s">
        <v>48</v>
      </c>
      <c r="B32" s="38" t="s">
        <v>50</v>
      </c>
      <c r="C32" s="38" t="s">
        <v>54</v>
      </c>
      <c r="D32" s="44" t="s">
        <v>59</v>
      </c>
      <c r="E32" s="42">
        <v>480000</v>
      </c>
      <c r="F32" s="41">
        <v>0</v>
      </c>
      <c r="G32" s="12">
        <f t="shared" si="1"/>
        <v>0</v>
      </c>
    </row>
    <row r="33" spans="1:7" ht="51" x14ac:dyDescent="0.25">
      <c r="A33" s="37" t="s">
        <v>49</v>
      </c>
      <c r="B33" s="38" t="s">
        <v>50</v>
      </c>
      <c r="C33" s="38" t="s">
        <v>55</v>
      </c>
      <c r="D33" s="44" t="s">
        <v>4</v>
      </c>
      <c r="E33" s="42">
        <v>480000</v>
      </c>
      <c r="F33" s="41">
        <v>0</v>
      </c>
      <c r="G33" s="12">
        <f t="shared" si="1"/>
        <v>0</v>
      </c>
    </row>
    <row r="34" spans="1:7" ht="51" x14ac:dyDescent="0.25">
      <c r="A34" s="37" t="s">
        <v>51</v>
      </c>
      <c r="B34" s="38" t="s">
        <v>50</v>
      </c>
      <c r="C34" s="38" t="s">
        <v>56</v>
      </c>
      <c r="D34" s="44" t="s">
        <v>4</v>
      </c>
      <c r="E34" s="42">
        <v>20000</v>
      </c>
      <c r="F34" s="41">
        <v>0</v>
      </c>
      <c r="G34" s="12">
        <f t="shared" si="1"/>
        <v>0</v>
      </c>
    </row>
    <row r="35" spans="1:7" ht="51" x14ac:dyDescent="0.25">
      <c r="A35" s="37" t="s">
        <v>52</v>
      </c>
      <c r="B35" s="38" t="s">
        <v>50</v>
      </c>
      <c r="C35" s="38" t="s">
        <v>7</v>
      </c>
      <c r="D35" s="44" t="s">
        <v>6</v>
      </c>
      <c r="E35" s="43">
        <v>2000</v>
      </c>
      <c r="F35" s="41">
        <v>0</v>
      </c>
      <c r="G35" s="12">
        <f t="shared" si="1"/>
        <v>0</v>
      </c>
    </row>
    <row r="36" spans="1:7" ht="37.5" customHeight="1" x14ac:dyDescent="0.25">
      <c r="A36" s="35">
        <v>7</v>
      </c>
      <c r="B36" s="17" t="s">
        <v>57</v>
      </c>
      <c r="C36" s="16"/>
      <c r="D36" s="39" t="s">
        <v>58</v>
      </c>
      <c r="E36" s="40">
        <v>100</v>
      </c>
      <c r="F36" s="12">
        <v>0</v>
      </c>
      <c r="G36" s="12">
        <f t="shared" si="1"/>
        <v>0</v>
      </c>
    </row>
    <row r="37" spans="1:7" ht="26.25" customHeight="1" x14ac:dyDescent="0.25">
      <c r="A37" s="59" t="s">
        <v>40</v>
      </c>
      <c r="B37" s="60"/>
      <c r="C37" s="60"/>
      <c r="D37" s="60"/>
      <c r="E37" s="60"/>
      <c r="F37" s="60"/>
      <c r="G37" s="13">
        <f>SUM(G6:G36)</f>
        <v>0</v>
      </c>
    </row>
    <row r="38" spans="1:7" ht="15.75" thickBot="1" x14ac:dyDescent="0.3">
      <c r="A38" s="2"/>
      <c r="B38" s="2"/>
      <c r="C38" s="2"/>
      <c r="D38" s="2"/>
      <c r="E38" s="2"/>
      <c r="F38" s="47" t="s">
        <v>63</v>
      </c>
      <c r="G38" s="45"/>
    </row>
    <row r="39" spans="1:7" ht="16.5" thickTop="1" thickBot="1" x14ac:dyDescent="0.3">
      <c r="E39" s="52" t="s">
        <v>40</v>
      </c>
      <c r="F39" s="52"/>
      <c r="G39" s="46"/>
    </row>
    <row r="40" spans="1:7" ht="69" customHeight="1" thickTop="1" x14ac:dyDescent="0.25">
      <c r="B40" s="54" t="s">
        <v>60</v>
      </c>
      <c r="C40" s="54"/>
      <c r="E40" s="63" t="s">
        <v>62</v>
      </c>
      <c r="F40" s="63"/>
      <c r="G40" s="63"/>
    </row>
    <row r="42" spans="1:7" ht="92.25" customHeight="1" x14ac:dyDescent="0.25">
      <c r="B42" s="51" t="s">
        <v>61</v>
      </c>
      <c r="C42" s="51"/>
    </row>
  </sheetData>
  <mergeCells count="21">
    <mergeCell ref="G29:G30"/>
    <mergeCell ref="C1:D1"/>
    <mergeCell ref="B24:C24"/>
    <mergeCell ref="F29:F30"/>
    <mergeCell ref="F26:F27"/>
    <mergeCell ref="G26:G27"/>
    <mergeCell ref="B29:B30"/>
    <mergeCell ref="C29:C30"/>
    <mergeCell ref="D29:D30"/>
    <mergeCell ref="E29:E30"/>
    <mergeCell ref="B26:B27"/>
    <mergeCell ref="C26:C27"/>
    <mergeCell ref="B42:C42"/>
    <mergeCell ref="E39:F39"/>
    <mergeCell ref="D26:D27"/>
    <mergeCell ref="E26:E27"/>
    <mergeCell ref="B40:C40"/>
    <mergeCell ref="A37:F37"/>
    <mergeCell ref="A29:A30"/>
    <mergeCell ref="A26:A27"/>
    <mergeCell ref="E40:G40"/>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46B60708F87C343987D2ED18B54C752" ma:contentTypeVersion="0" ma:contentTypeDescription="Kurkite naują dokumentą." ma:contentTypeScope="" ma:versionID="8e4795434a60b79180b9dd4717bfeed2">
  <xsd:schema xmlns:xsd="http://www.w3.org/2001/XMLSchema" xmlns:xs="http://www.w3.org/2001/XMLSchema" xmlns:p="http://schemas.microsoft.com/office/2006/metadata/properties" targetNamespace="http://schemas.microsoft.com/office/2006/metadata/properties" ma:root="true" ma:fieldsID="bb184a0556433ebd5d1bfaa22cfe5d8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8A4142-80B3-4FC5-954F-60F7D6612660}">
  <ds:schemaRefs>
    <ds:schemaRef ds:uri="http://schemas.microsoft.com/sharepoint/v3/contenttype/forms"/>
  </ds:schemaRefs>
</ds:datastoreItem>
</file>

<file path=customXml/itemProps2.xml><?xml version="1.0" encoding="utf-8"?>
<ds:datastoreItem xmlns:ds="http://schemas.openxmlformats.org/officeDocument/2006/customXml" ds:itemID="{90D5CFEE-0222-4337-9346-065E45EAE1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CD2F582-F758-4EFF-83C1-BE0A1A60A220}">
  <ds:schemaRefs>
    <ds:schemaRef ds:uri="http://www.w3.org/XML/1998/namespace"/>
    <ds:schemaRef ds:uri="http://purl.org/dc/elements/1.1/"/>
    <ds:schemaRef ds:uri="http://purl.org/dc/terms/"/>
    <ds:schemaRef ds:uri="http://schemas.microsoft.com/office/2006/documentManagement/types"/>
    <ds:schemaRef ds:uri="http://schemas.microsoft.com/office/2006/metadata/properties"/>
    <ds:schemaRef ds:uri="http://schemas.microsoft.com/office/infopath/2007/PartnerControls"/>
    <ds:schemaRef ds:uri="http://purl.org/dc/dcmitype/"/>
    <ds:schemaRef ds:uri="http://schemas.openxmlformats.org/package/2006/metadata/core-propertie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kaina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Priedas Nr. A-1 Kanceliarinių prekių apimtys</dc:title>
  <dc:creator/>
  <cp:lastModifiedBy/>
  <dcterms:created xsi:type="dcterms:W3CDTF">2006-09-16T00:00:00Z</dcterms:created>
  <dcterms:modified xsi:type="dcterms:W3CDTF">2026-06-05T10:47:46Z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0x010100346B60708F87C343987D2ED18B54C752</vt:lpwstr>
  </property>
  <property fmtid="{D5CDD505-2E9C-101B-9397-08002B2CF9AE}" pid="3" name="_dlc_DocIdItemGuid">
    <vt:lpwstr>fc9fe977-d877-4d24-8faa-284062de690d</vt:lpwstr>
  </property>
</Properties>
</file>